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E32" i="1" l="1"/>
  <c r="H52" i="1" l="1"/>
  <c r="H38" i="1"/>
  <c r="H37" i="1" s="1"/>
  <c r="G38" i="1" l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31" i="1"/>
  <c r="H51" i="1" s="1"/>
  <c r="H53" i="1" s="1"/>
  <c r="H6" i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<sst xmlns="http://schemas.openxmlformats.org/spreadsheetml/2006/main" count="182" uniqueCount="59">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</sst>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9" zoomScale="130" zoomScaleNormal="130" workbookViewId="0">
      <selection activeCell="B33" sqref="B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10.5</v>
      </c>
      <c r="I6" s="4"/>
      <c r="J6" s="4"/>
    </row>
    <row r="7" spans="1:11" ht="17.25" customHeight="1" x14ac:dyDescent="0.25">
      <c r="A7" s="4" t="s">
        <v>20</v>
      </c>
      <c r="B7" s="2">
        <v>0.30686140000000001</v>
      </c>
      <c r="C7" s="4" t="s">
        <v>58</v>
      </c>
      <c r="D7" s="4" t="s">
        <v>58</v>
      </c>
      <c r="E7" s="2">
        <v>0.26730039999999999</v>
      </c>
      <c r="F7" s="2">
        <f>IF(B7=0,IF(E7=0,0,100),IF(E7=0,-100,E7/B7*100-100))</f>
        <v>-12.89213957832429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0.71955000000000002</v>
      </c>
      <c r="C8" s="4" t="s">
        <v>58</v>
      </c>
      <c r="D8" s="4" t="s">
        <v>58</v>
      </c>
      <c r="E8" s="2">
        <v>3.1879999999999999E-2</v>
      </c>
      <c r="F8" s="2">
        <f>IF(B8=0,IF(E8=0,0,100),IF(E8=0,-100,E8/B8*100-100))</f>
        <v>-95.569453130428741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1.695E-2</v>
      </c>
      <c r="F9" s="2">
        <f t="shared" ref="F9:F13" si="0">IF(B9=0,IF(E9=0,0,100),IF(E9=0,-100,E9/B9*100-100))</f>
        <v>100</v>
      </c>
      <c r="G9" s="4" t="s">
        <v>50</v>
      </c>
      <c r="H9" s="5">
        <f>IF(I9=1,MAX(IF(E9&gt;=[1]Лист1!$B4,0.5,0),IF(E9=[1]Лист1!$C4,1,0),IF(F9&lt;5,0,IF(F9&lt;10,0.5,1))),0)</f>
        <v>1</v>
      </c>
      <c r="I9" s="4">
        <v>1</v>
      </c>
      <c r="J9" s="4"/>
    </row>
    <row r="10" spans="1:11" ht="37.5" customHeight="1" x14ac:dyDescent="0.25">
      <c r="A10" s="4" t="s">
        <v>23</v>
      </c>
      <c r="B10" s="2">
        <v>0.76666999999999996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0.74440899999999999</v>
      </c>
      <c r="C11" s="4" t="s">
        <v>58</v>
      </c>
      <c r="D11" s="4" t="s">
        <v>58</v>
      </c>
      <c r="E11" s="2">
        <v>5.6337999999999999E-2</v>
      </c>
      <c r="F11" s="2">
        <f t="shared" si="0"/>
        <v>-92.43184862085225</v>
      </c>
      <c r="G11" s="4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4" t="s">
        <v>58</v>
      </c>
      <c r="D13" s="4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0.36287000000000003</v>
      </c>
      <c r="C14" s="4" t="s">
        <v>58</v>
      </c>
      <c r="D14" s="4" t="s">
        <v>58</v>
      </c>
      <c r="E14" s="2">
        <v>0.5</v>
      </c>
      <c r="F14" s="2">
        <f>IF(B14=0,IF(E14=0,0,100),IF(E14=0,100,E14/B14*100-100))</f>
        <v>37.790393253782327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0.35089999999999999</v>
      </c>
      <c r="F15" s="4" t="s">
        <v>50</v>
      </c>
      <c r="G15" s="2">
        <f>IF(C15=0,IF(E15=0,0,100),E15/C15*100)</f>
        <v>35.089999999999996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0.35714000000000001</v>
      </c>
      <c r="F16" s="4" t="s">
        <v>50</v>
      </c>
      <c r="G16" s="2">
        <f t="shared" ref="G16:G17" si="1">IF(C16=0,IF(E16=0,0,100),E16/C16*100)</f>
        <v>35.713999999999999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0.2898</v>
      </c>
      <c r="F17" s="4" t="s">
        <v>50</v>
      </c>
      <c r="G17" s="2">
        <f t="shared" si="1"/>
        <v>28.98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4.6629999999999996E-3</v>
      </c>
      <c r="C18" s="4" t="s">
        <v>58</v>
      </c>
      <c r="D18" s="4" t="s">
        <v>58</v>
      </c>
      <c r="E18" s="2">
        <v>2.8770000000000002E-3</v>
      </c>
      <c r="F18" s="2">
        <f>IF(B18=0,IF(E18=0,0,-100),IF(E18=0,-100,E18/B18*100-100))</f>
        <v>-38.301522624919571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9.4700000000000006E-2</v>
      </c>
      <c r="C19" s="4" t="s">
        <v>58</v>
      </c>
      <c r="D19" s="4" t="s">
        <v>58</v>
      </c>
      <c r="E19" s="2">
        <v>0.12801999999999999</v>
      </c>
      <c r="F19" s="2">
        <f>IF(B19=0,IF(E19=0,0,100),IF(E19=0,100,E19/B19*100-100))</f>
        <v>35.184794086589221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1.1000000000000001E-3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100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6.03864</v>
      </c>
      <c r="E21" s="2">
        <v>5.4488099999999999</v>
      </c>
      <c r="F21" s="2">
        <f>IF(D21=0,IF(E21=0,0,100),IF(E21=0,100,E21/D21*100-100))</f>
        <v>-9.7675966773975631</v>
      </c>
      <c r="G21" s="4" t="s">
        <v>50</v>
      </c>
      <c r="H21" s="5">
        <f>IF(I21=1,MAX(IF(E21&lt;[1]Лист1!$B16,0.5,0),IF(E21=[1]Лист1!$C16,3,0),IF(E21&gt;D21,0,IF(F21&gt;-2,0.5,IF(F21&gt;-5,1,IF(F21&gt;-10,2,3))))),0)</f>
        <v>2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11.88444</v>
      </c>
      <c r="E22" s="2">
        <v>11.095700000000001</v>
      </c>
      <c r="F22" s="2">
        <f>IF(D22=0,IF(E22=0,0,100),IF(E22=0,100,E22/D22*100-100))</f>
        <v>-6.6367451895082894</v>
      </c>
      <c r="G22" s="4" t="s">
        <v>50</v>
      </c>
      <c r="H22" s="5">
        <f>IF(I22=1,MAX(IF(E22&lt;[1]Лист1!$B17,0.5,0),IF(E22=[1]Лист1!$C17,3,0),IF(E22&gt;D22,0,IF(F22&gt;-3,0,IF(F22&gt;-7,1.5,3)))),0)</f>
        <v>1.5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1.5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3.279E-2</v>
      </c>
      <c r="F25" s="4" t="s">
        <v>50</v>
      </c>
      <c r="G25" s="2">
        <f t="shared" si="2"/>
        <v>3.2789999999999999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5.1799999999999997E-3</v>
      </c>
      <c r="F26" s="4" t="s">
        <v>50</v>
      </c>
      <c r="G26" s="2">
        <f t="shared" si="2"/>
        <v>0.51800000000000002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2.8986000000000001E-2</v>
      </c>
      <c r="F28" s="4" t="s">
        <v>50</v>
      </c>
      <c r="G28" s="2">
        <f t="shared" si="2"/>
        <v>2.8986000000000001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16.50497</v>
      </c>
      <c r="E30" s="2">
        <v>16.405550000000002</v>
      </c>
      <c r="F30" s="2">
        <f>IF(D30=0,IF(E30=0,0,100),IF(E30=0,100,E30/D30*100-100))</f>
        <v>-0.60236401520268146</v>
      </c>
      <c r="G30" s="4" t="s">
        <v>50</v>
      </c>
      <c r="H30" s="5">
        <f>IF(I30=1,MAX(IF(E30&lt;[1]Лист1!$B24,0.5,0),IF(E30=[1]Лист1!$C24,3,0),IF(E30&gt;D30,0,IF(F30&gt;-2,0.5,IF(F30&gt;-5,1,IF(F30&gt;-10,2,3))))),0)</f>
        <v>0.5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3</v>
      </c>
      <c r="I31" s="4"/>
      <c r="J31" s="4"/>
    </row>
    <row r="32" spans="1:10" ht="26.25" customHeight="1" x14ac:dyDescent="0.25">
      <c r="A32" s="4" t="s">
        <v>43</v>
      </c>
      <c r="B32" s="2">
        <v>0.09</v>
      </c>
      <c r="C32" s="4" t="s">
        <v>50</v>
      </c>
      <c r="D32" s="4" t="s">
        <v>50</v>
      </c>
      <c r="E32" s="2">
        <f>33/132</f>
        <v>0.25</v>
      </c>
      <c r="F32" s="2">
        <f>IF(B32=0,IF(E32=0,0,100),IF(E32=0,-100,E32/B32*100-100))</f>
        <v>177.77777777777777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1</v>
      </c>
      <c r="F33" s="4" t="s">
        <v>50</v>
      </c>
      <c r="G33" s="2">
        <f t="shared" ref="G33" si="3">IF(C33=0,IF(E33=0,0,100),E33/C33*100)</f>
        <v>100</v>
      </c>
      <c r="H33" s="5">
        <f>IF(I33=1,MAX(IF(G33&gt;=[1]Лист1!$B26,0.5,0),IF(G33&gt;=100,1,0)),0)</f>
        <v>1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15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14</v>
      </c>
    </row>
    <row r="52" spans="1:11" x14ac:dyDescent="0.25">
      <c r="H52" s="9">
        <f>COUNTIF(I7:I36,"=1")</f>
        <v>28</v>
      </c>
    </row>
    <row r="53" spans="1:11" x14ac:dyDescent="0.25">
      <c r="H53">
        <f>H51/28*100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2022-12-20T08:07:18Z</dcterms:modified>
</cp:coreProperties>
</file>